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2" activeTab="2"/>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T30" i="15" l="1"/>
  <c r="F30" i="15"/>
  <c r="E30" i="15"/>
  <c r="AB28" i="15" l="1"/>
  <c r="AB27" i="15"/>
  <c r="AB26" i="15"/>
  <c r="AB24" i="15"/>
  <c r="T24" i="15" l="1"/>
  <c r="F24" i="15"/>
  <c r="E24" i="15"/>
  <c r="AB57" i="15"/>
  <c r="AB52" i="15"/>
  <c r="AB50" i="15"/>
  <c r="AB42" i="15"/>
  <c r="AB34" i="15"/>
  <c r="AB33" i="15"/>
  <c r="AB32" i="15"/>
  <c r="AB30" i="15"/>
  <c r="C30"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<sst xmlns="http://schemas.openxmlformats.org/spreadsheetml/2006/main" count="2500" uniqueCount="592">
  <si>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</si>
  <si>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</si>
  <si>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</si>
  <si>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</si>
  <si>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</si>
  <si>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</si>
  <si>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</si>
  <si>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</si>
  <si>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</si>
  <si>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</si>
  <si>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</si>
  <si>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</si>
  <si>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</si>
  <si>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</si>
  <si>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</si>
  <si>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</si>
  <si>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</si>
  <si>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</si>
  <si>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</si>
  <si>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</si>
  <si>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</si>
  <si>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</si>
  <si>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</si>
  <si>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</si>
  <si>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</si>
  <si>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</si>
  <si>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</si>
  <si>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</si>
  <si>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</si>
  <si>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</si>
  <si>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</si>
  <si>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</si>
  <si>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</si>
  <si>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</si>
  <si>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</si>
  <si>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</si>
  <si>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</si>
  <si>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</si>
  <si>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</si>
  <si>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</si>
  <si>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</si>
  <si>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</si>
  <si>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</si>
  <si>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</si>
  <si>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</si>
  <si>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</si>
  <si>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</si>
  <si>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</si>
  <si>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</si>
  <si>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</si>
  <si>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</si>
  <si>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</si>
  <si>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</si>
  <si>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</si>
  <si>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</si>
  <si>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</si>
  <si>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</si>
  <si>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</si>
  <si>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</si>
  <si>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</si>
  <si>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</si>
  <si>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</si>
  <si>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</si>
  <si>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</si>
  <si>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</si>
  <si>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</si>
  <si>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</si>
  <si>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</si>
  <si>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</si>
  <si>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</si>
  <si>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</si>
  <si>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</si>
  <si>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</si>
  <si>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</si>
  <si>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</si>
  <si>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</si>
  <si>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</si>
  <si>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</si>
  <si>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</si>
  <si>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</si>
  <si>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</si>
  <si>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</si>
  <si>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</si>
  <si>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</si>
  <si>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</si>
  <si>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</si>
  <si>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</si>
  <si>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</si>
  <si>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</si>
  <si>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</si>
  <si>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</si>
  <si>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</si>
  <si>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</si>
  <si>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</si>
  <si>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</si>
  <si>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</si>
  <si>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</si>
  <si>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</si>
  <si>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</si>
  <si>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</si>
  <si>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</si>
  <si>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</si>
  <si>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</si>
  <si>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</si>
  <si>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</si>
  <si>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</si>
  <si>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</si>
  <si>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</si>
  <si>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</si>
  <si>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</si>
  <si>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</si>
  <si>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</si>
  <si>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</si>
  <si>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</si>
  <si>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</si>
  <si>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</si>
  <si>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</si>
  <si>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</si>
  <si>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</si>
  <si>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</si>
  <si>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</si>
  <si>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</si>
  <si>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</si>
  <si>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</si>
  <si>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</si>
  <si>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</si>
  <si>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</si>
  <si>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</si>
  <si>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</si>
  <si>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</si>
  <si>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</si>
  <si>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</si>
  <si>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</si>
  <si>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</si>
  <si>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</si>
  <si>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</si>
  <si>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</si>
  <si>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</si>
  <si>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</si>
  <si>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</si>
  <si>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</si>
  <si>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</si>
  <si>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</si>
  <si>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</si>
  <si>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</si>
  <si>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</si>
  <si>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</si>
  <si>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</si>
  <si>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</si>
  <si>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</si>
  <si>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</si>
  <si>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</si>
  <si>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</si>
  <si>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</si>
  <si>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</si>
  <si>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</si>
  <si>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</si>
  <si>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</si>
  <si>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</si>
  <si>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</si>
  <si>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</si>
  <si>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</si>
  <si>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</si>
  <si>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</si>
  <si>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</si>
  <si>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</si>
  <si>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</si>
  <si>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</si>
  <si>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</si>
  <si>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</si>
  <si>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</si>
  <si>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</si>
  <si>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</si>
  <si>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</si>
  <si>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</si>
  <si>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</si>
  <si>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</si>
  <si>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</si>
  <si>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</si>
  <si>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</si>
  <si>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</si>
  <si>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</si>
  <si>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</si>
  <si>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</si>
  <si>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</si>
  <si>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</si>
  <si>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</si>
  <si>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</si>
  <si>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</si>
  <si>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</si>
  <si>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</si>
  <si>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</si>
  <si>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</si>
  <si>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</si>
  <si>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</si>
  <si>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</si>
  <si>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</si>
  <si>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</si>
  <si>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</si>
  <si>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</si>
  <si>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</si>
  <si>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</si>
  <si>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</si>
  <si>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</si>
  <si>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</si>
  <si>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</si>
  <si>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</si>
  <si>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</si>
  <si>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</si>
  <si>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</si>
  <si>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</si>
  <si>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</si>
  <si>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</si>
  <si>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</si>
  <si>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</si>
  <si>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</si>
  <si>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</si>
  <si>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</si>
  <si>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</si>
  <si>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</si>
  <si>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</si>
  <si>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</si>
  <si>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</si>
  <si>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</si>
  <si>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</si>
  <si>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</si>
  <si>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</si>
  <si>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</si>
  <si>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</si>
  <si>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</si>
  <si>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</si>
  <si>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</si>
  <si>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</si>
  <si>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</si>
  <si>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</si>
  <si>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</si>
  <si>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</si>
  <si>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</si>
  <si>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</si>
  <si>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</si>
  <si>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</si>
  <si>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</si>
  <si>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</si>
  <si>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</si>
  <si>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</si>
  <si>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</si>
  <si>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</si>
  <si>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</si>
  <si>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</si>
  <si>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</si>
  <si>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</si>
  <si>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</si>
  <si>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</si>
  <si>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</si>
  <si>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</si>
  <si>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</si>
  <si>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</si>
  <si>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</si>
  <si>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</si>
  <si>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</si>
  <si>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</si>
  <si>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</si>
  <si>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</si>
  <si>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</si>
  <si>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</si>
  <si>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</si>
  <si>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</si>
  <si>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</si>
  <si>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</si>
  <si>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</si>
  <si>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</si>
  <si>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</si>
  <si>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</si>
  <si>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</si>
  <si>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</si>
  <si>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</si>
  <si>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</si>
  <si>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</si>
  <si>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</si>
  <si>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</si>
  <si>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</si>
  <si>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</si>
  <si>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</si>
  <si>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</si>
  <si>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</si>
  <si>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</si>
  <si>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</si>
  <si>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</si>
  <si>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</si>
  <si>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</si>
  <si>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</si>
  <si>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</si>
  <si>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</si>
  <si>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</si>
  <si>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</si>
  <si>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</si>
  <si>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</si>
  <si>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</si>
  <si>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</si>
  <si>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</si>
  <si>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</si>
  <si>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</si>
  <si>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</si>
  <si>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</si>
  <si>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</si>
  <si>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</si>
  <si>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</si>
  <si>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</si>
  <si>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</si>
  <si>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</si>
  <si>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</si>
  <si>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</si>
  <si>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</si>
  <si>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</si>
  <si>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</si>
  <si>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</si>
  <si>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</si>
  <si>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</si>
  <si>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</si>
  <si>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</si>
  <si>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</si>
  <si>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</si>
  <si>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</si>
  <si>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</si>
  <si>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</si>
  <si>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</si>
  <si>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</si>
  <si>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</si>
  <si>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</si>
  <si>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</si>
  <si>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</si>
  <si>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</si>
  <si>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</si>
  <si>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</si>
  <si>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</si>
  <si>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</si>
  <si>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</si>
  <si>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</si>
  <si>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</si>
  <si>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</si>
  <si>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</si>
  <si>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</si>
  <si>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</si>
  <si>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</si>
  <si>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</si>
  <si>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</si>
  <si>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</si>
  <si>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</si>
  <si>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</si>
  <si>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</si>
  <si>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</si>
  <si>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</si>
  <si>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</si>
  <si>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</si>
  <si>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</si>
  <si>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</si>
  <si>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</si>
  <si>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</si>
  <si>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</si>
  <si>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</si>
  <si>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</si>
  <si>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</si>
  <si>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</si>
  <si>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</si>
  <si>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</si>
  <si>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</si>
  <si>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</si>
  <si>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</si>
  <si>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</si>
  <si>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</si>
  <si>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</si>
  <si>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</si>
  <si>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</si>
  <si>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</si>
  <si>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</si>
  <si>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</si>
  <si>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</si>
  <si>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</si>
  <si>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</si>
  <si>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</si>
  <si>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</si>
  <si>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</si>
  <si>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</si>
  <si>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</si>
  <si>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</si>
  <si>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</si>
  <si>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</si>
  <si>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</si>
  <si>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</si>
  <si>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</si>
  <si>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</si>
  <si>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</si>
  <si>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</si>
  <si>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</si>
  <si>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</si>
  <si>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</si>
  <si>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</si>
  <si>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</si>
  <si>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</si>
  <si>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</si>
  <si>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</si>
  <si>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</si>
  <si>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</si>
  <si>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</si>
  <si>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</si>
  <si>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</si>
  <si>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</si>
  <si>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</si>
  <si>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</si>
  <si>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</si>
  <si>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</si>
  <si>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</si>
  <si>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</si>
  <si>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</si>
  <si>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</si>
  <si>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</si>
  <si>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</si>
  <si>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</si>
  <si>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</si>
  <si>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</si>
  <si>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</si>
  <si>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</si>
  <si>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</si>
  <si>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</si>
  <si>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</si>
  <si>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</si>
  <si>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</si>
  <si>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</si>
  <si>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</si>
  <si>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</si>
  <si>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</si>
  <si>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</si>
  <si>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</si>
  <si>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</si>
  <si>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</si>
  <si>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</si>
  <si>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</si>
  <si>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</si>
  <si>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</si>
  <si>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</si>
  <si>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</si>
  <si>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</si>
  <si>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</si>
  <si>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</si>
  <si>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</si>
  <si>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</si>
  <si>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</si>
  <si>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</si>
  <si>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</si>
  <si>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</si>
  <si>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</si>
  <si>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</si>
  <si>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</si>
  <si>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</si>
  <si>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</si>
  <si>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</si>
  <si>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</si>
  <si>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</si>
  <si>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</si>
  <si>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</si>
  <si>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</si>
  <si>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</si>
  <si>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</si>
  <si>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</si>
  <si>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</si>
  <si>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</si>
  <si>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</si>
  <si>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</si>
  <si>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</si>
  <si>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</si>
  <si>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</si>
  <si>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</si>
  <si>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</si>
  <si>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</si>
  <si>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</si>
  <si>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</si>
  <si>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</si>
  <si>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</si>
  <si>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</si>
  <si>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</si>
  <si>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</si>
  <si>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</si>
  <si>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</si>
  <si>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</si>
  <si>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</si>
  <si>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</si>
  <si>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</si>
  <si>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</si>
  <si>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</si>
  <si>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</si>
  <si>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</si>
  <si>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</si>
  <si>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</si>
  <si>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</si>
  <si>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</si>
  <si>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</si>
  <si>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</si>
  <si>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</si>
  <si>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</si>
  <si>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</si>
  <si>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</si>
  <si>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</si>
  <si>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</si>
  <si>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</si>
  <si>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</si>
  <si>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</si>
  <si>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</si>
  <si>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</si>
  <si>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</si>
  <si>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</si>
  <si>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</si>
  <si>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</si>
  <si>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</si>
  <si>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</si>
  <si>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</si>
  <si>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</si>
  <si>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</si>
  <si>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</si>
  <si>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</si>
  <si>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</si>
  <si>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</si>
  <si>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</si>
  <si>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</si>
  <si>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</si>
  <si>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</si>
  <si>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</si>
  <si>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</si>
  <si>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</si>
  <si>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</si>
  <si>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</si>
  <si>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</si>
  <si>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</si>
  <si>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</si>
  <si>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</si>
  <si>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</si>
  <si>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</si>
  <si>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</si>
  <si>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</si>
  <si>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</si>
  <si>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</si>
  <si>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</si>
  <si>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</si>
  <si>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</si>
  <si>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</si>
  <si>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</si>
  <si>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</si>
  <si>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</si>
  <si>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</si>
  <si>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</si>
  <si>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</si>
  <si>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</si>
  <si>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</si>
  <si>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</si>
  <si>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</si>
  <si>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</si>
  <si>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</si>
  <si>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</si>
  <si>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</si>
  <si>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</si>
  <si>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</si>
  <si>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</si>
  <si>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</si>
  <si>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</si>
  <si>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</si>
  <si>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</si>
  <si>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</si>
  <si>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</si>
  <si>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</si>
  <si>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</si>
  <si>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</si>
  <si>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Р_25-29_ESK73_10</t>
  </si>
  <si>
    <t>город Ульяновск, Засвияжский район</t>
  </si>
  <si>
    <t>ТП-2533</t>
  </si>
  <si>
    <t>ТП-2533 (Автоматические выключатели ВА55-43-334730-1600А - 1 шт.)</t>
  </si>
  <si>
    <t>2028 г.</t>
  </si>
  <si>
    <t>2028</t>
  </si>
  <si>
    <t>2028 г</t>
  </si>
  <si>
    <t>Город Ульяновск, Засвияжский район</t>
  </si>
  <si>
    <t>Локальный сметный расчёт (смета) № 17/04/2025р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</si>
  <si>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</si>
  <si>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01.03.2028 г</t>
  </si>
  <si>
    <t>30.03.2028 г</t>
  </si>
  <si>
    <t xml:space="preserve">Реконструкция ТП-2533 (Замена 1-го разъеденителя на ВА55-43-334730-1600А-690АС-НР230АС/220DC-ПЭ2 30АС-УХЛЗ) </t>
  </si>
  <si>
    <t>Автоматический выключатель</t>
  </si>
  <si>
    <t>разъединитель серии РЕ-19</t>
  </si>
  <si>
    <t>СР</t>
  </si>
  <si>
    <t>СВА</t>
  </si>
  <si>
    <t>-</t>
  </si>
  <si>
    <t>АКТ ТЕХНИЧЕСКОГО ОБСЛЕДОВАНИЯ №10
от 04.04.2025г
ООО "ЭСК" Энергосеть"</t>
  </si>
  <si>
    <t>ВА55-43-334730-1600А-690АС-НР230АС/220DC-ПЭ2 30АС-УХЛЗ</t>
  </si>
  <si>
    <t>Требуется замена</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</si>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</sst>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9"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Normal="100" zoomScaleSheetLayoutView="100" workbookViewId="0">
      <selection activeCell="A10" sqref="A10:C10"/>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560</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570</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582</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571</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0.246</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0.20500000000000002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Р_25-29_ESK73_10</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tabSelected="1" topLeftCell="A4" zoomScale="70" zoomScaleNormal="70" workbookViewId="0">
      <selection activeCell="V25" sqref="V25"/>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Р_25-29_ESK73_10</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 xml:space="preserve">Реконструкция ТП-2533 (Замена 1-го разъеденителя на ВА55-43-334730-1600А-690АС-НР230АС/220DC-ПЭ2 30АС-УХЛЗ)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52.44999999999999" customHeight="1" x14ac:dyDescent="0.25">
      <c r="A25" s="214" t="s">
        <v>247</v>
      </c>
      <c r="B25" s="214" t="s">
        <v>572</v>
      </c>
      <c r="C25" s="214" t="s">
        <v>572</v>
      </c>
      <c r="D25" s="214" t="s">
        <v>583</v>
      </c>
      <c r="E25" s="214" t="s">
        <v>584</v>
      </c>
      <c r="F25" s="214" t="s">
        <v>589</v>
      </c>
      <c r="G25" s="214" t="s">
        <v>585</v>
      </c>
      <c r="H25" s="214" t="s">
        <v>586</v>
      </c>
      <c r="I25" s="214" t="s">
        <v>587</v>
      </c>
      <c r="J25" s="214">
        <v>2028</v>
      </c>
      <c r="K25" s="214">
        <v>2010</v>
      </c>
      <c r="L25" s="214">
        <v>0.4</v>
      </c>
      <c r="M25" s="214">
        <v>0.4</v>
      </c>
      <c r="N25" s="214" t="s">
        <v>587</v>
      </c>
      <c r="O25" s="214" t="s">
        <v>587</v>
      </c>
      <c r="P25" s="214" t="s">
        <v>587</v>
      </c>
      <c r="Q25" s="214" t="s">
        <v>587</v>
      </c>
      <c r="R25" s="214" t="s">
        <v>587</v>
      </c>
      <c r="S25" s="214" t="s">
        <v>588</v>
      </c>
      <c r="T25" s="214" t="s">
        <v>590</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ТП-2533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1" zoomScaleNormal="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Р_25-29_ESK73_10</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ТП-2533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568</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573</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591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574</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574</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Р_25-29_ESK73_10</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ТП-2533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575</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ТП-2533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14" zoomScaleNormal="100" workbookViewId="0">
      <selection activeCell="I45" sqref="I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Р_25-29_ESK73_10</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580</v>
      </c>
      <c r="D40" s="99" t="s">
        <v>581</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F24" activePane="bottomRight" state="frozen"/>
      <selection activeCell="A20" sqref="A20"/>
      <selection pane="topRight" activeCell="C20" sqref="C20"/>
      <selection pane="bottomLeft" activeCell="A24" sqref="A24"/>
      <selection pane="bottomRight" activeCell="T30" sqref="T30"/>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customWidth="1"/>
    <col min="24" max="24" width="9.5703125" style="26" customWidth="1"/>
    <col min="25" max="25" width="10.28515625" style="26" customWidth="1"/>
    <col min="26" max="27" width="6.140625" style="26"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563</v>
      </c>
      <c r="I20" s="370"/>
      <c r="J20" s="370"/>
      <c r="K20" s="370"/>
      <c r="L20" s="369" t="s">
        <v>564</v>
      </c>
      <c r="M20" s="370"/>
      <c r="N20" s="370"/>
      <c r="O20" s="370"/>
      <c r="P20" s="369" t="s">
        <v>557</v>
      </c>
      <c r="Q20" s="370"/>
      <c r="R20" s="370"/>
      <c r="S20" s="370"/>
      <c r="T20" s="369" t="s">
        <v>558</v>
      </c>
      <c r="U20" s="370"/>
      <c r="V20" s="370"/>
      <c r="W20" s="370"/>
      <c r="X20" s="369" t="s">
        <v>559</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0.24602258640959998</v>
      </c>
      <c r="D24" s="229" t="s">
        <v>247</v>
      </c>
      <c r="E24" s="229">
        <f>SUM(E25:E29)</f>
        <v>0.24602258640959998</v>
      </c>
      <c r="F24" s="229">
        <f>SUM(F25:F29)</f>
        <v>0.24602258640959998</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0.24602258640959998</v>
      </c>
      <c r="U24" s="229" t="s">
        <v>247</v>
      </c>
      <c r="V24" s="229" t="s">
        <v>247</v>
      </c>
      <c r="W24" s="229" t="s">
        <v>247</v>
      </c>
      <c r="X24" s="229" t="s">
        <v>247</v>
      </c>
      <c r="Y24" s="229" t="s">
        <v>247</v>
      </c>
      <c r="Z24" s="229" t="s">
        <v>247</v>
      </c>
      <c r="AA24" s="229" t="s">
        <v>247</v>
      </c>
      <c r="AB24" s="229">
        <f>SUM(H24:Y24)</f>
        <v>0.24602258640959998</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0.24602258640959998</v>
      </c>
      <c r="D27" s="232" t="s">
        <v>247</v>
      </c>
      <c r="E27" s="232">
        <v>0.24602258640959998</v>
      </c>
      <c r="F27" s="232">
        <v>0.24602258640959998</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0.24602258640959998</v>
      </c>
      <c r="U27" s="232" t="s">
        <v>247</v>
      </c>
      <c r="V27" s="232" t="s">
        <v>247</v>
      </c>
      <c r="W27" s="232" t="s">
        <v>247</v>
      </c>
      <c r="X27" s="232" t="s">
        <v>247</v>
      </c>
      <c r="Y27" s="232" t="s">
        <v>247</v>
      </c>
      <c r="Z27" s="232" t="s">
        <v>247</v>
      </c>
      <c r="AA27" s="232" t="s">
        <v>247</v>
      </c>
      <c r="AB27" s="229">
        <f t="shared" si="0"/>
        <v>0.24602258640959998</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0.20501882200800001</v>
      </c>
      <c r="D30" s="229" t="s">
        <v>247</v>
      </c>
      <c r="E30" s="229">
        <f t="shared" ref="E30:F30" si="1">SUM(E31:E34)</f>
        <v>0.20501882200800001</v>
      </c>
      <c r="F30" s="229">
        <f t="shared" si="1"/>
        <v>0.20501882200800001</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f>SUM(T31:T34)</f>
        <v>0.20501882200800001</v>
      </c>
      <c r="U30" s="229" t="s">
        <v>247</v>
      </c>
      <c r="V30" s="229" t="s">
        <v>247</v>
      </c>
      <c r="W30" s="229" t="s">
        <v>247</v>
      </c>
      <c r="X30" s="229" t="s">
        <v>247</v>
      </c>
      <c r="Y30" s="229" t="s">
        <v>247</v>
      </c>
      <c r="Z30" s="229" t="s">
        <v>247</v>
      </c>
      <c r="AA30" s="229" t="s">
        <v>247</v>
      </c>
      <c r="AB30" s="229">
        <f>SUM(H30:Y30)</f>
        <v>0.20501882200800001</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1.3483839056688001E-2</v>
      </c>
      <c r="D32" s="232" t="s">
        <v>247</v>
      </c>
      <c r="E32" s="232">
        <v>1.3483839056688001E-2</v>
      </c>
      <c r="F32" s="232">
        <v>1.3483839056688001E-2</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1.3483839056688001E-2</v>
      </c>
      <c r="U32" s="232" t="s">
        <v>247</v>
      </c>
      <c r="V32" s="232" t="s">
        <v>247</v>
      </c>
      <c r="W32" s="232" t="s">
        <v>247</v>
      </c>
      <c r="X32" s="232" t="s">
        <v>247</v>
      </c>
      <c r="Y32" s="232" t="s">
        <v>247</v>
      </c>
      <c r="Z32" s="232" t="s">
        <v>247</v>
      </c>
      <c r="AA32" s="232" t="s">
        <v>247</v>
      </c>
      <c r="AB32" s="229">
        <f t="shared" ref="AB32:AB34" si="2">SUM(H32:Y32)</f>
        <v>1.3483839056688001E-2</v>
      </c>
      <c r="AC32" s="232" t="s">
        <v>247</v>
      </c>
    </row>
    <row r="33" spans="1:29" x14ac:dyDescent="0.25">
      <c r="A33" s="227" t="s">
        <v>68</v>
      </c>
      <c r="B33" s="231" t="s">
        <v>67</v>
      </c>
      <c r="C33" s="232">
        <v>0.18179481128608799</v>
      </c>
      <c r="D33" s="232" t="s">
        <v>247</v>
      </c>
      <c r="E33" s="232">
        <v>0.18179481128608799</v>
      </c>
      <c r="F33" s="232">
        <v>0.18179481128608799</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0.18179481128608799</v>
      </c>
      <c r="U33" s="232" t="s">
        <v>247</v>
      </c>
      <c r="V33" s="232" t="s">
        <v>247</v>
      </c>
      <c r="W33" s="232" t="s">
        <v>247</v>
      </c>
      <c r="X33" s="232" t="s">
        <v>247</v>
      </c>
      <c r="Y33" s="232" t="s">
        <v>247</v>
      </c>
      <c r="Z33" s="232" t="s">
        <v>247</v>
      </c>
      <c r="AA33" s="232" t="s">
        <v>247</v>
      </c>
      <c r="AB33" s="229">
        <f t="shared" si="2"/>
        <v>0.18179481128608799</v>
      </c>
      <c r="AC33" s="232" t="s">
        <v>247</v>
      </c>
    </row>
    <row r="34" spans="1:29" x14ac:dyDescent="0.25">
      <c r="A34" s="227" t="s">
        <v>66</v>
      </c>
      <c r="B34" s="231" t="s">
        <v>65</v>
      </c>
      <c r="C34" s="232">
        <v>9.7401716652239997E-3</v>
      </c>
      <c r="D34" s="232" t="s">
        <v>247</v>
      </c>
      <c r="E34" s="232">
        <v>9.7401716652239997E-3</v>
      </c>
      <c r="F34" s="232">
        <v>9.7401716652239997E-3</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9.7401716652239997E-3</v>
      </c>
      <c r="U34" s="232" t="s">
        <v>247</v>
      </c>
      <c r="V34" s="232" t="s">
        <v>247</v>
      </c>
      <c r="W34" s="232" t="s">
        <v>247</v>
      </c>
      <c r="X34" s="232" t="s">
        <v>247</v>
      </c>
      <c r="Y34" s="232" t="s">
        <v>247</v>
      </c>
      <c r="Z34" s="232" t="s">
        <v>247</v>
      </c>
      <c r="AA34" s="232" t="s">
        <v>247</v>
      </c>
      <c r="AB34" s="229">
        <f t="shared" si="2"/>
        <v>9.7401716652239997E-3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v>1</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v>1</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0.20501882200800001</v>
      </c>
      <c r="D52" s="232" t="s">
        <v>247</v>
      </c>
      <c r="E52" s="229">
        <v>0.20501882200800001</v>
      </c>
      <c r="F52" s="232">
        <v>0.20501882200800001</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0.20501882200800001</v>
      </c>
      <c r="U52" s="232" t="s">
        <v>247</v>
      </c>
      <c r="V52" s="232" t="s">
        <v>247</v>
      </c>
      <c r="W52" s="232" t="s">
        <v>247</v>
      </c>
      <c r="X52" s="232" t="s">
        <v>247</v>
      </c>
      <c r="Y52" s="232" t="s">
        <v>247</v>
      </c>
      <c r="Z52" s="232" t="s">
        <v>247</v>
      </c>
      <c r="AA52" s="232" t="s">
        <v>247</v>
      </c>
      <c r="AB52" s="229">
        <f>SUM(H52:Y52)</f>
        <v>0.20501882200800001</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v>1</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 xml:space="preserve">Реконструкция ТП-2533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46842</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7"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2025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Р_25-29_ESK73_10</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ТП-2533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 xml:space="preserve">Реконструкция ТП-2533 (Замена 1-го разъеденителя на ВА55-43-334730-1600А-690АС-НР230АС/220DC-ПЭ2 30АС-УХЛЗ) </v>
      </c>
    </row>
    <row r="22" spans="1:3" ht="16.5" thickBot="1" x14ac:dyDescent="0.3">
      <c r="A22" s="52" t="s">
        <v>103</v>
      </c>
      <c r="B22" s="215" t="s">
        <v>577</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576</v>
      </c>
      <c r="C25" s="50" t="s">
        <v>201</v>
      </c>
    </row>
    <row r="26" spans="1:3" ht="16.5" thickBot="1" x14ac:dyDescent="0.3">
      <c r="A26" s="54" t="s">
        <v>106</v>
      </c>
      <c r="B26" s="217" t="s">
        <v>556</v>
      </c>
      <c r="C26" s="50" t="s">
        <v>202</v>
      </c>
    </row>
    <row r="27" spans="1:3" ht="29.25" thickBot="1" x14ac:dyDescent="0.3">
      <c r="A27" s="60" t="s">
        <v>569</v>
      </c>
      <c r="B27" s="219">
        <v>0.246</v>
      </c>
    </row>
    <row r="28" spans="1:3" ht="16.5" thickBot="1" x14ac:dyDescent="0.3">
      <c r="A28" s="56" t="s">
        <v>107</v>
      </c>
      <c r="B28" s="218" t="s">
        <v>578</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2025-09-30T06:19:53Z</dcterms:modified>
</cp:coreProperties>
</file>